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 l="1"/>
  <c r="K14" i="1"/>
  <c r="H14" i="1"/>
  <c r="E14" i="1"/>
  <c r="N13" i="1"/>
  <c r="K13" i="1"/>
  <c r="H13" i="1"/>
  <c r="E13" i="1"/>
  <c r="N12" i="1"/>
  <c r="K12" i="1"/>
  <c r="H12" i="1"/>
  <c r="E12" i="1"/>
  <c r="N11" i="1"/>
  <c r="K11" i="1"/>
  <c r="H11" i="1"/>
  <c r="E11" i="1"/>
  <c r="N10" i="1"/>
  <c r="K10" i="1"/>
  <c r="H10" i="1"/>
  <c r="E10" i="1"/>
  <c r="N9" i="1"/>
  <c r="K9" i="1"/>
  <c r="H9" i="1"/>
  <c r="E9" i="1"/>
  <c r="N8" i="1"/>
  <c r="K8" i="1"/>
  <c r="H8" i="1"/>
  <c r="E8" i="1"/>
  <c r="E25" i="1" l="1"/>
</calcChain>
</file>

<file path=xl/sharedStrings.xml><?xml version="1.0" encoding="utf-8"?>
<sst xmlns="http://schemas.openxmlformats.org/spreadsheetml/2006/main" count="36" uniqueCount="24">
  <si>
    <t>Калькуляционная карта № ________</t>
  </si>
  <si>
    <t xml:space="preserve">   Организация </t>
  </si>
  <si>
    <t xml:space="preserve">   Предприятие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</si>
  <si>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</si>
  <si>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</si>
  <si>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Наименование продукта</t>
  </si>
  <si>
    <t>норма</t>
  </si>
  <si>
    <t>цена</t>
  </si>
  <si>
    <t>сумма</t>
  </si>
  <si>
    <t>Мука пшеничная</t>
  </si>
  <si>
    <t>Общая стоимость набора</t>
  </si>
  <si>
    <t>Продажная цена блюда</t>
  </si>
  <si>
    <t>Заведующий производством</t>
  </si>
  <si>
    <t>КАЛЬКУЛЯЦИЮ СОСТАВИЛ</t>
  </si>
  <si>
    <t>Утверждаю: бухгалтер</t>
  </si>
  <si>
    <t>на 100 порций</t>
  </si>
  <si>
    <t>Наименование Сырники творожные со сгущеным молоком</t>
  </si>
  <si>
    <t>Номер по сборнику рецептур №463-2005</t>
  </si>
  <si>
    <t>Творог</t>
  </si>
  <si>
    <t>Сахар</t>
  </si>
  <si>
    <t>Яйцо</t>
  </si>
  <si>
    <t>Масло сливочное</t>
  </si>
  <si>
    <t>Сгущеное молоко</t>
  </si>
  <si>
    <t>Выход в готовом виде гр 100/15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</si>
</sst>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H19" sqref="H19"/>
    </sheetView>
  </sheetViews>
  <sheetFormatPr defaultRowHeight="15" x14ac:dyDescent="0.25"/>
  <cols>
    <col min="2" max="2" width="31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16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17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 t="s">
        <v>15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6" t="s">
        <v>4</v>
      </c>
      <c r="D6" s="7"/>
      <c r="E6" s="8"/>
      <c r="F6" s="6" t="s">
        <v>4</v>
      </c>
      <c r="G6" s="7"/>
      <c r="H6" s="8"/>
      <c r="I6" s="6" t="s">
        <v>4</v>
      </c>
      <c r="J6" s="7"/>
      <c r="K6" s="8"/>
      <c r="L6" s="6" t="s">
        <v>4</v>
      </c>
      <c r="M6" s="7"/>
      <c r="N6" s="8"/>
    </row>
    <row r="7" spans="1:14" x14ac:dyDescent="0.25">
      <c r="A7" s="9"/>
      <c r="B7" s="10" t="s">
        <v>5</v>
      </c>
      <c r="C7" s="10" t="s">
        <v>6</v>
      </c>
      <c r="D7" s="10" t="s">
        <v>7</v>
      </c>
      <c r="E7" s="10" t="s">
        <v>8</v>
      </c>
      <c r="F7" s="10" t="s">
        <v>6</v>
      </c>
      <c r="G7" s="10" t="s">
        <v>7</v>
      </c>
      <c r="H7" s="10" t="s">
        <v>8</v>
      </c>
      <c r="I7" s="10" t="s">
        <v>6</v>
      </c>
      <c r="J7" s="10" t="s">
        <v>7</v>
      </c>
      <c r="K7" s="10" t="s">
        <v>8</v>
      </c>
      <c r="L7" s="10" t="s">
        <v>6</v>
      </c>
      <c r="M7" s="10" t="s">
        <v>7</v>
      </c>
      <c r="N7" s="10" t="s">
        <v>8</v>
      </c>
    </row>
    <row r="8" spans="1:14" x14ac:dyDescent="0.25">
      <c r="A8" s="9"/>
      <c r="B8" s="9" t="s">
        <v>18</v>
      </c>
      <c r="C8" s="9">
        <v>11.4</v>
      </c>
      <c r="D8" s="9">
        <v>274.91000000000003</v>
      </c>
      <c r="E8" s="9">
        <f>C8*D8</f>
        <v>3133.9740000000002</v>
      </c>
      <c r="F8" s="9"/>
      <c r="G8" s="9"/>
      <c r="H8" s="9">
        <f>F8*G8</f>
        <v>0</v>
      </c>
      <c r="I8" s="9"/>
      <c r="J8" s="9"/>
      <c r="K8" s="9">
        <f>I8*J8</f>
        <v>0</v>
      </c>
      <c r="L8" s="9">
        <v>2.7</v>
      </c>
      <c r="M8" s="9"/>
      <c r="N8" s="9">
        <f>L8*M8</f>
        <v>0</v>
      </c>
    </row>
    <row r="9" spans="1:14" x14ac:dyDescent="0.25">
      <c r="A9" s="9"/>
      <c r="B9" s="9" t="s">
        <v>9</v>
      </c>
      <c r="C9" s="9">
        <v>1.5</v>
      </c>
      <c r="D9" s="9">
        <v>39.04</v>
      </c>
      <c r="E9" s="9">
        <f t="shared" ref="E9:E14" si="0">C9*D9</f>
        <v>58.56</v>
      </c>
      <c r="F9" s="9"/>
      <c r="G9" s="9"/>
      <c r="H9" s="9">
        <f t="shared" ref="H9:H14" si="1">F9*G9</f>
        <v>0</v>
      </c>
      <c r="I9" s="9"/>
      <c r="J9" s="9"/>
      <c r="K9" s="9">
        <f t="shared" ref="K9:K14" si="2">I9*J9</f>
        <v>0</v>
      </c>
      <c r="L9" s="9"/>
      <c r="M9" s="9"/>
      <c r="N9" s="9">
        <f t="shared" ref="N9:N14" si="3">L9*M9</f>
        <v>0</v>
      </c>
    </row>
    <row r="10" spans="1:14" x14ac:dyDescent="0.25">
      <c r="A10" s="9"/>
      <c r="B10" s="9" t="s">
        <v>19</v>
      </c>
      <c r="C10" s="9">
        <v>1</v>
      </c>
      <c r="D10" s="9">
        <v>38.78</v>
      </c>
      <c r="E10" s="9">
        <f t="shared" si="0"/>
        <v>38.78</v>
      </c>
      <c r="F10" s="9"/>
      <c r="G10" s="9"/>
      <c r="H10" s="9">
        <f t="shared" si="1"/>
        <v>0</v>
      </c>
      <c r="I10" s="9"/>
      <c r="J10" s="9"/>
      <c r="K10" s="9">
        <f t="shared" si="2"/>
        <v>0</v>
      </c>
      <c r="L10" s="9">
        <v>1.2E-2</v>
      </c>
      <c r="M10" s="9"/>
      <c r="N10" s="9">
        <f t="shared" si="3"/>
        <v>0</v>
      </c>
    </row>
    <row r="11" spans="1:14" x14ac:dyDescent="0.25">
      <c r="A11" s="9"/>
      <c r="B11" s="9" t="s">
        <v>20</v>
      </c>
      <c r="C11" s="9">
        <v>45</v>
      </c>
      <c r="D11" s="9">
        <v>5.35</v>
      </c>
      <c r="E11" s="9">
        <f t="shared" si="0"/>
        <v>240.74999999999997</v>
      </c>
      <c r="F11" s="9"/>
      <c r="G11" s="9"/>
      <c r="H11" s="9">
        <f t="shared" si="1"/>
        <v>0</v>
      </c>
      <c r="I11" s="9"/>
      <c r="J11" s="9"/>
      <c r="K11" s="9">
        <f t="shared" si="2"/>
        <v>0</v>
      </c>
      <c r="L11" s="9">
        <v>5.0999999999999997E-2</v>
      </c>
      <c r="M11" s="9"/>
      <c r="N11" s="9">
        <f t="shared" si="3"/>
        <v>0</v>
      </c>
    </row>
    <row r="12" spans="1:14" x14ac:dyDescent="0.25">
      <c r="A12" s="9"/>
      <c r="B12" s="9" t="s">
        <v>21</v>
      </c>
      <c r="C12" s="9">
        <v>0.375</v>
      </c>
      <c r="D12" s="9">
        <v>614.22</v>
      </c>
      <c r="E12" s="9">
        <f t="shared" si="0"/>
        <v>230.33250000000001</v>
      </c>
      <c r="F12" s="9"/>
      <c r="G12" s="9"/>
      <c r="H12" s="9">
        <f t="shared" si="1"/>
        <v>0</v>
      </c>
      <c r="I12" s="9"/>
      <c r="J12" s="9"/>
      <c r="K12" s="9">
        <f t="shared" si="2"/>
        <v>0</v>
      </c>
      <c r="L12" s="9">
        <v>0.89</v>
      </c>
      <c r="M12" s="9"/>
      <c r="N12" s="9">
        <f t="shared" si="3"/>
        <v>0</v>
      </c>
    </row>
    <row r="13" spans="1:14" x14ac:dyDescent="0.25">
      <c r="A13" s="9"/>
      <c r="B13" s="9" t="s">
        <v>22</v>
      </c>
      <c r="C13" s="9">
        <v>1.5</v>
      </c>
      <c r="D13" s="9">
        <v>221.05</v>
      </c>
      <c r="E13" s="9">
        <f t="shared" si="0"/>
        <v>331.57500000000005</v>
      </c>
      <c r="F13" s="9"/>
      <c r="G13" s="9"/>
      <c r="H13" s="9">
        <f t="shared" si="1"/>
        <v>0</v>
      </c>
      <c r="I13" s="9"/>
      <c r="J13" s="9"/>
      <c r="K13" s="9">
        <f t="shared" si="2"/>
        <v>0</v>
      </c>
      <c r="L13" s="9">
        <v>3.0000000000000001E-3</v>
      </c>
      <c r="M13" s="9"/>
      <c r="N13" s="9">
        <f t="shared" si="3"/>
        <v>0</v>
      </c>
    </row>
    <row r="14" spans="1:14" x14ac:dyDescent="0.25">
      <c r="A14" s="9"/>
      <c r="B14" s="9"/>
      <c r="C14" s="9"/>
      <c r="D14" s="9"/>
      <c r="E14" s="9">
        <f t="shared" si="0"/>
        <v>0</v>
      </c>
      <c r="F14" s="9"/>
      <c r="G14" s="9"/>
      <c r="H14" s="9">
        <f t="shared" si="1"/>
        <v>0</v>
      </c>
      <c r="I14" s="9"/>
      <c r="J14" s="9"/>
      <c r="K14" s="9">
        <f t="shared" si="2"/>
        <v>0</v>
      </c>
      <c r="L14" s="9">
        <v>5.0999999999999997E-2</v>
      </c>
      <c r="M14" s="9"/>
      <c r="N14" s="9">
        <f t="shared" si="3"/>
        <v>0</v>
      </c>
    </row>
    <row r="15" spans="1:14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25">
      <c r="A25" s="11" t="s">
        <v>10</v>
      </c>
      <c r="B25" s="12"/>
      <c r="C25" s="9"/>
      <c r="D25" s="9"/>
      <c r="E25" s="9">
        <f>SUM(E8:E24)</f>
        <v>4033.9715000000006</v>
      </c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5">
      <c r="A26" s="11" t="s">
        <v>11</v>
      </c>
      <c r="B26" s="12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x14ac:dyDescent="0.25">
      <c r="A27" s="11" t="s">
        <v>23</v>
      </c>
      <c r="B27" s="12"/>
      <c r="C27" s="9"/>
      <c r="D27" s="9"/>
      <c r="E27" s="9">
        <v>40.340000000000003</v>
      </c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25">
      <c r="A28" s="11" t="s">
        <v>12</v>
      </c>
      <c r="B28" s="12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  <row r="29" spans="1:14" x14ac:dyDescent="0.25">
      <c r="A29" s="11" t="s">
        <v>13</v>
      </c>
      <c r="B29" s="12"/>
      <c r="C29" s="13"/>
      <c r="D29" s="14"/>
      <c r="E29" s="15"/>
      <c r="F29" s="13"/>
      <c r="G29" s="14"/>
      <c r="H29" s="15"/>
      <c r="I29" s="13"/>
      <c r="J29" s="14"/>
      <c r="K29" s="15"/>
      <c r="L29" s="13"/>
      <c r="M29" s="14"/>
      <c r="N29" s="15"/>
    </row>
    <row r="30" spans="1:14" x14ac:dyDescent="0.25">
      <c r="A30" s="11" t="s">
        <v>14</v>
      </c>
      <c r="B30" s="12"/>
      <c r="C30" s="13"/>
      <c r="D30" s="14"/>
      <c r="E30" s="15"/>
      <c r="F30" s="13"/>
      <c r="G30" s="14"/>
      <c r="H30" s="15"/>
      <c r="I30" s="13"/>
      <c r="J30" s="14"/>
      <c r="K30" s="15"/>
      <c r="L30" s="13"/>
      <c r="M30" s="14"/>
      <c r="N30" s="15"/>
    </row>
  </sheetData>
  <mergeCells count="22">
    <mergeCell ref="A29:B29"/>
    <mergeCell ref="C29:E29"/>
    <mergeCell ref="F29:H29"/>
    <mergeCell ref="I29:K29"/>
    <mergeCell ref="L29:N29"/>
    <mergeCell ref="A30:B30"/>
    <mergeCell ref="C30:E30"/>
    <mergeCell ref="F30:H30"/>
    <mergeCell ref="I30:K30"/>
    <mergeCell ref="L30:N30"/>
    <mergeCell ref="A27:B27"/>
    <mergeCell ref="A28:B28"/>
    <mergeCell ref="C28:E28"/>
    <mergeCell ref="F28:H28"/>
    <mergeCell ref="I28:K28"/>
    <mergeCell ref="L28:N28"/>
    <mergeCell ref="C6:E6"/>
    <mergeCell ref="F6:H6"/>
    <mergeCell ref="I6:K6"/>
    <mergeCell ref="L6:N6"/>
    <mergeCell ref="A25:B25"/>
    <mergeCell ref="A26:B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2020-08-23T20:02:40Z</dcterms:modified>
</cp:coreProperties>
</file>